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Accord-cadre petits travaux\Documents préparatoires\"/>
    </mc:Choice>
  </mc:AlternateContent>
  <xr:revisionPtr revIDLastSave="0" documentId="8_{3950A3A2-A9B4-4CDC-BD7F-33DDD487247B}" xr6:coauthVersionLast="47" xr6:coauthVersionMax="47" xr10:uidLastSave="{00000000-0000-0000-0000-000000000000}"/>
  <bookViews>
    <workbookView xWindow="-28920" yWindow="-120" windowWidth="29040" windowHeight="15840" tabRatio="176" xr2:uid="{00000000-000D-0000-FFFF-FFFF00000000}"/>
  </bookViews>
  <sheets>
    <sheet name="DPGF Scénario 1" sheetId="5" r:id="rId1"/>
  </sheets>
  <definedNames>
    <definedName name="_xlnm.Print_Titles" localSheetId="0">'DPGF Scénario 1'!#REF!</definedName>
    <definedName name="_xlnm.Print_Area" localSheetId="0">'DPGF Scénario 1'!$A$1:$K$42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5" l="1"/>
  <c r="E20" i="5" l="1"/>
  <c r="E16" i="5"/>
  <c r="J7" i="5"/>
  <c r="J12" i="5"/>
  <c r="J22" i="5"/>
  <c r="J18" i="5"/>
  <c r="J15" i="5"/>
  <c r="E22" i="5"/>
  <c r="E18" i="5"/>
  <c r="E15" i="5"/>
  <c r="E12" i="5"/>
  <c r="E7" i="5"/>
  <c r="F7" i="5" s="1"/>
  <c r="G7" i="5" s="1"/>
  <c r="E19" i="5"/>
  <c r="E23" i="5"/>
  <c r="K22" i="5" l="1"/>
  <c r="K18" i="5"/>
  <c r="K15" i="5"/>
  <c r="K12" i="5"/>
  <c r="K7" i="5"/>
  <c r="K39" i="5" l="1"/>
  <c r="K40" i="5" s="1"/>
</calcChain>
</file>

<file path=xl/sharedStrings.xml><?xml version="1.0" encoding="utf-8"?>
<sst xmlns="http://schemas.openxmlformats.org/spreadsheetml/2006/main" count="70" uniqueCount="61">
  <si>
    <t>N°</t>
  </si>
  <si>
    <t>MONTANT TOTAL EN EUROS H.T.</t>
  </si>
  <si>
    <t>MONTANT TOTAL EN EUROS T.T.C.</t>
  </si>
  <si>
    <t>TVA 20% EN EUROS</t>
  </si>
  <si>
    <t xml:space="preserve">Quantité </t>
  </si>
  <si>
    <t>DECOMPOSITION DU PRIX GLOBAL ET FORFAITAIRE (DPGF)</t>
  </si>
  <si>
    <t>Désignation des prestations</t>
  </si>
  <si>
    <t>Fournitures</t>
  </si>
  <si>
    <t>Prix unitaire    (€ H.T.)</t>
  </si>
  <si>
    <t>Prix unitaire (moyen) (€ H.T.)</t>
  </si>
  <si>
    <t>Main d'Œuvre</t>
  </si>
  <si>
    <t>Prix Total (€ H.T.)</t>
  </si>
  <si>
    <t>Etudes</t>
  </si>
  <si>
    <t>Quantité (h)</t>
  </si>
  <si>
    <t>Prix forfaitaire
 (€ H.T.)</t>
  </si>
  <si>
    <t>Prix total 
(€ H.T.)</t>
  </si>
  <si>
    <t>POSTE ETUDE</t>
  </si>
  <si>
    <t>2.1</t>
  </si>
  <si>
    <t>3.1</t>
  </si>
  <si>
    <t>Scénario 3 - Rénovation de la voirie zone ODE</t>
  </si>
  <si>
    <t>2.2</t>
  </si>
  <si>
    <t>2.3</t>
  </si>
  <si>
    <t>Reconnaissance terrain &amp; relevés</t>
  </si>
  <si>
    <t>Étude géotechnique (G1 / G2) — sols</t>
  </si>
  <si>
    <t>Étude racinaire / expertise arboricole</t>
  </si>
  <si>
    <t>Étude hydraulique / drainage</t>
  </si>
  <si>
    <t>Contrôle du revêtement existant — campagne d’essais</t>
  </si>
  <si>
    <t>Dimensionnement de la structure de chaussée</t>
  </si>
  <si>
    <t>Étude environnementale &amp; gestion des déblais</t>
  </si>
  <si>
    <t>2.4</t>
  </si>
  <si>
    <t>2.5</t>
  </si>
  <si>
    <t>2.6</t>
  </si>
  <si>
    <t>2.7</t>
  </si>
  <si>
    <t>POSTE VOIRIE</t>
  </si>
  <si>
    <t>Coupes, dépose et évacuation des matériaux existants</t>
  </si>
  <si>
    <t xml:space="preserve">Protection et travaux relatifs aux arbres </t>
  </si>
  <si>
    <t>Travaux de fondation et préparation de la plate-forme</t>
  </si>
  <si>
    <t>Contrôle en cours d’exécution des couches de fondation</t>
  </si>
  <si>
    <t xml:space="preserve">Fourniture et pose des enrobés </t>
  </si>
  <si>
    <t>Finitions, bordures et ouvrages complémentaires</t>
  </si>
  <si>
    <t>Essais, contrôles et réception technique</t>
  </si>
  <si>
    <t>POSTE DALLE BETON</t>
  </si>
  <si>
    <t>Préparation de la plateforme</t>
  </si>
  <si>
    <t>Mise en œuvre des fondations superficielles</t>
  </si>
  <si>
    <t>Drainage et protection sous dalle</t>
  </si>
  <si>
    <t>Coffrage, réservations et joints</t>
  </si>
  <si>
    <t>Pose des armatures</t>
  </si>
  <si>
    <t>Contrôle préalable au coulage</t>
  </si>
  <si>
    <t>Fourniture, contrôle et coulage du béton</t>
  </si>
  <si>
    <t>Protection et cure</t>
  </si>
  <si>
    <t>Décoffrage, finitions et scellements</t>
  </si>
  <si>
    <t>3.2</t>
  </si>
  <si>
    <t>3.3</t>
  </si>
  <si>
    <t>3.4</t>
  </si>
  <si>
    <t>3.5</t>
  </si>
  <si>
    <t>3.6</t>
  </si>
  <si>
    <t>3.7</t>
  </si>
  <si>
    <t>3.8</t>
  </si>
  <si>
    <t>3.9</t>
  </si>
  <si>
    <t>NETTOYAGE DE CHANTIER</t>
  </si>
  <si>
    <t>PLAN DE PREVENTION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</si>
</sst>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12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8"/>
      <color rgb="FF0A0096"/>
      <name val="Arial"/>
      <family val="2"/>
    </font>
    <font>
      <sz val="10"/>
      <color rgb="FF0A0096"/>
      <name val="Arial"/>
      <family val="2"/>
    </font>
    <font>
      <b/>
      <sz val="12"/>
      <color rgb="FF0A0096"/>
      <name val="Arial"/>
      <family val="2"/>
    </font>
    <font>
      <b/>
      <sz val="11"/>
      <color rgb="FF0A0096"/>
      <name val="Arial"/>
      <family val="2"/>
    </font>
    <font>
      <sz val="8"/>
      <name val="Arial"/>
      <family val="2"/>
    </font>
    <font>
      <sz val="10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FE1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5" fillId="0" borderId="1" xfId="0" applyFont="1" applyBorder="1"/>
    <xf numFmtId="0" fontId="11" fillId="0" borderId="1" xfId="0" applyFont="1" applyBorder="1" applyAlignment="1">
      <alignment horizontal="justify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2" fontId="2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justify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9" fillId="3" borderId="1" xfId="0" applyFont="1" applyFill="1" applyBorder="1" applyAlignment="1">
      <alignment horizontal="right"/>
    </xf>
    <xf numFmtId="0" fontId="9" fillId="3" borderId="10" xfId="0" applyFont="1" applyFill="1" applyBorder="1" applyAlignment="1">
      <alignment horizontal="right"/>
    </xf>
    <xf numFmtId="0" fontId="9" fillId="3" borderId="11" xfId="0" applyFont="1" applyFill="1" applyBorder="1" applyAlignment="1">
      <alignment horizontal="right"/>
    </xf>
    <xf numFmtId="164" fontId="9" fillId="3" borderId="12" xfId="1" applyFont="1" applyFill="1" applyBorder="1" applyAlignment="1">
      <alignment horizontal="center"/>
    </xf>
    <xf numFmtId="0" fontId="9" fillId="3" borderId="13" xfId="0" applyFont="1" applyFill="1" applyBorder="1" applyAlignment="1">
      <alignment horizontal="right"/>
    </xf>
    <xf numFmtId="164" fontId="9" fillId="3" borderId="14" xfId="1" applyFont="1" applyFill="1" applyBorder="1" applyAlignment="1">
      <alignment horizontal="center"/>
    </xf>
    <xf numFmtId="0" fontId="9" fillId="3" borderId="15" xfId="0" applyFont="1" applyFill="1" applyBorder="1" applyAlignment="1">
      <alignment horizontal="right"/>
    </xf>
    <xf numFmtId="0" fontId="9" fillId="3" borderId="16" xfId="0" applyFont="1" applyFill="1" applyBorder="1" applyAlignment="1">
      <alignment horizontal="right"/>
    </xf>
    <xf numFmtId="164" fontId="9" fillId="3" borderId="17" xfId="1" applyFont="1" applyFill="1" applyBorder="1" applyAlignment="1">
      <alignment horizontal="center"/>
    </xf>
  </cellXfs>
  <cellStyles count="4">
    <cellStyle name="Euro" xfId="1" xr:uid="{00000000-0005-0000-0000-000000000000}"/>
    <cellStyle name="Normal" xfId="0" builtinId="0"/>
    <cellStyle name="Normal 2" xfId="2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showZeros="0" tabSelected="1" view="pageBreakPreview" zoomScale="88" zoomScaleNormal="85" zoomScaleSheetLayoutView="80" workbookViewId="0">
      <selection activeCell="C41" sqref="C41"/>
    </sheetView>
  </sheetViews>
  <sheetFormatPr baseColWidth="10" defaultRowHeight="14.25" x14ac:dyDescent="0.2"/>
  <cols>
    <col min="1" max="1" width="9.85546875" style="1" customWidth="1"/>
    <col min="2" max="2" width="66.85546875" style="1" customWidth="1"/>
    <col min="3" max="4" width="15.85546875" style="1" customWidth="1"/>
    <col min="5" max="5" width="14.7109375" style="1" customWidth="1"/>
    <col min="6" max="6" width="13.85546875" style="1" customWidth="1"/>
    <col min="7" max="7" width="18.5703125" style="1" customWidth="1"/>
    <col min="8" max="8" width="13.7109375" style="1" customWidth="1"/>
    <col min="9" max="9" width="18.5703125" style="1" customWidth="1"/>
    <col min="10" max="10" width="16.5703125" style="1" customWidth="1"/>
    <col min="11" max="11" width="23" style="1" customWidth="1"/>
    <col min="12" max="12" width="15" customWidth="1"/>
    <col min="13" max="13" width="16.42578125" customWidth="1"/>
  </cols>
  <sheetData>
    <row r="1" spans="1:11" ht="24" thickBot="1" x14ac:dyDescent="0.25">
      <c r="A1" s="10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35.25" customHeight="1" x14ac:dyDescent="0.2">
      <c r="A2" s="8" t="s">
        <v>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75.599999999999994" customHeight="1" x14ac:dyDescent="0.2">
      <c r="A3" s="3" t="s">
        <v>0</v>
      </c>
      <c r="B3" s="3" t="s">
        <v>6</v>
      </c>
      <c r="C3" s="3" t="s">
        <v>12</v>
      </c>
      <c r="D3" s="3"/>
      <c r="E3" s="3"/>
      <c r="F3" s="3" t="s">
        <v>7</v>
      </c>
      <c r="G3" s="3"/>
      <c r="H3" s="4" t="s">
        <v>10</v>
      </c>
      <c r="I3" s="4"/>
      <c r="J3" s="4"/>
      <c r="K3" s="3" t="s">
        <v>11</v>
      </c>
    </row>
    <row r="4" spans="1:11" ht="75.599999999999994" customHeight="1" x14ac:dyDescent="0.2">
      <c r="A4" s="3"/>
      <c r="B4" s="3"/>
      <c r="C4" s="5" t="s">
        <v>13</v>
      </c>
      <c r="D4" s="5" t="s">
        <v>8</v>
      </c>
      <c r="E4" s="5" t="s">
        <v>15</v>
      </c>
      <c r="F4" s="5" t="s">
        <v>4</v>
      </c>
      <c r="G4" s="5" t="s">
        <v>14</v>
      </c>
      <c r="H4" s="5" t="s">
        <v>13</v>
      </c>
      <c r="I4" s="5" t="s">
        <v>9</v>
      </c>
      <c r="J4" s="5" t="s">
        <v>15</v>
      </c>
      <c r="K4" s="3"/>
    </row>
    <row r="5" spans="1:11" s="7" customFormat="1" ht="15" x14ac:dyDescent="0.2">
      <c r="A5" s="31">
        <v>1</v>
      </c>
      <c r="B5" s="14" t="s">
        <v>60</v>
      </c>
    </row>
    <row r="6" spans="1:11" s="29" customFormat="1" ht="9" customHeight="1" x14ac:dyDescent="0.2">
      <c r="A6" s="6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2" customFormat="1" ht="15" x14ac:dyDescent="0.2">
      <c r="A7" s="13">
        <v>2</v>
      </c>
      <c r="B7" s="14" t="s">
        <v>16</v>
      </c>
      <c r="C7" s="15"/>
      <c r="D7" s="15"/>
      <c r="E7" s="15">
        <f>D7*C7</f>
        <v>0</v>
      </c>
      <c r="F7" s="15">
        <f t="shared" ref="F7:G7" si="0">E7*D7</f>
        <v>0</v>
      </c>
      <c r="G7" s="15">
        <f t="shared" si="0"/>
        <v>0</v>
      </c>
      <c r="H7" s="15"/>
      <c r="I7" s="15"/>
      <c r="J7" s="15">
        <f>+H7*I7</f>
        <v>0</v>
      </c>
      <c r="K7" s="15">
        <f>+E7+J7+G7</f>
        <v>0</v>
      </c>
    </row>
    <row r="8" spans="1:11" s="2" customFormat="1" ht="20.100000000000001" customHeight="1" x14ac:dyDescent="0.2">
      <c r="A8" s="6" t="s">
        <v>17</v>
      </c>
      <c r="B8" s="17" t="s">
        <v>22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s="2" customFormat="1" ht="20.100000000000001" customHeight="1" x14ac:dyDescent="0.2">
      <c r="A9" s="6" t="s">
        <v>20</v>
      </c>
      <c r="B9" s="17" t="s">
        <v>23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s="2" customFormat="1" ht="20.100000000000001" customHeight="1" x14ac:dyDescent="0.2">
      <c r="A10" s="6" t="s">
        <v>21</v>
      </c>
      <c r="B10" s="17" t="s">
        <v>24</v>
      </c>
      <c r="C10" s="19"/>
      <c r="D10" s="19"/>
      <c r="E10" s="19"/>
      <c r="F10" s="19"/>
      <c r="G10" s="19"/>
      <c r="H10" s="19"/>
      <c r="I10" s="19"/>
      <c r="J10" s="19"/>
      <c r="K10" s="19"/>
    </row>
    <row r="11" spans="1:11" s="2" customFormat="1" ht="20.100000000000001" customHeight="1" x14ac:dyDescent="0.2">
      <c r="A11" s="6" t="s">
        <v>29</v>
      </c>
      <c r="B11" s="17" t="s">
        <v>25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s="2" customFormat="1" ht="20.100000000000001" customHeight="1" x14ac:dyDescent="0.2">
      <c r="A12" s="6" t="s">
        <v>30</v>
      </c>
      <c r="B12" s="17" t="s">
        <v>26</v>
      </c>
      <c r="C12" s="19"/>
      <c r="D12" s="19"/>
      <c r="E12" s="19">
        <f>D12*C12</f>
        <v>0</v>
      </c>
      <c r="F12" s="19"/>
      <c r="G12" s="19"/>
      <c r="H12" s="19"/>
      <c r="I12" s="19"/>
      <c r="J12" s="19">
        <f>+H12*I12</f>
        <v>0</v>
      </c>
      <c r="K12" s="19">
        <f>+E12+J12+G12</f>
        <v>0</v>
      </c>
    </row>
    <row r="13" spans="1:11" s="2" customFormat="1" ht="20.100000000000001" customHeight="1" x14ac:dyDescent="0.2">
      <c r="A13" s="6" t="s">
        <v>31</v>
      </c>
      <c r="B13" s="17" t="s">
        <v>27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 s="2" customFormat="1" ht="20.100000000000001" customHeight="1" x14ac:dyDescent="0.2">
      <c r="A14" s="6" t="s">
        <v>32</v>
      </c>
      <c r="B14" s="17" t="s">
        <v>28</v>
      </c>
      <c r="C14" s="19"/>
      <c r="D14" s="19"/>
      <c r="E14" s="19"/>
      <c r="F14" s="19"/>
      <c r="G14" s="19"/>
      <c r="H14" s="19"/>
      <c r="I14" s="19"/>
      <c r="J14" s="19"/>
      <c r="K14" s="19"/>
    </row>
    <row r="15" spans="1:11" s="2" customFormat="1" ht="9" customHeight="1" x14ac:dyDescent="0.2">
      <c r="A15" s="6"/>
      <c r="B15" s="7"/>
      <c r="C15" s="19"/>
      <c r="D15" s="19"/>
      <c r="E15" s="19">
        <f>D15*C15</f>
        <v>0</v>
      </c>
      <c r="F15" s="19"/>
      <c r="G15" s="19"/>
      <c r="H15" s="19"/>
      <c r="I15" s="19"/>
      <c r="J15" s="19">
        <f>+H15*I15</f>
        <v>0</v>
      </c>
      <c r="K15" s="19">
        <f>+E15+J15+G15</f>
        <v>0</v>
      </c>
    </row>
    <row r="16" spans="1:11" s="2" customFormat="1" ht="15" x14ac:dyDescent="0.2">
      <c r="A16" s="13">
        <v>2</v>
      </c>
      <c r="B16" s="16" t="s">
        <v>33</v>
      </c>
      <c r="C16" s="15"/>
      <c r="D16" s="15"/>
      <c r="E16" s="15">
        <f t="shared" ref="E16" si="1">D16*C16</f>
        <v>0</v>
      </c>
      <c r="F16" s="15"/>
      <c r="G16" s="15"/>
      <c r="H16" s="15"/>
      <c r="I16" s="15"/>
      <c r="J16" s="15"/>
      <c r="K16" s="15"/>
    </row>
    <row r="17" spans="1:11" ht="16.5" customHeight="1" x14ac:dyDescent="0.2">
      <c r="A17" s="6" t="s">
        <v>17</v>
      </c>
      <c r="B17" s="18" t="s">
        <v>34</v>
      </c>
      <c r="C17" s="19"/>
      <c r="D17" s="19"/>
      <c r="E17" s="19"/>
      <c r="F17" s="19"/>
      <c r="G17" s="19"/>
      <c r="H17" s="19"/>
      <c r="I17" s="19"/>
      <c r="J17" s="19"/>
      <c r="K17" s="19"/>
    </row>
    <row r="18" spans="1:11" s="2" customFormat="1" ht="19.5" customHeight="1" x14ac:dyDescent="0.2">
      <c r="A18" s="6" t="s">
        <v>20</v>
      </c>
      <c r="B18" s="18" t="s">
        <v>35</v>
      </c>
      <c r="C18" s="19"/>
      <c r="D18" s="19"/>
      <c r="E18" s="19">
        <f>D18*C18</f>
        <v>0</v>
      </c>
      <c r="F18" s="22"/>
      <c r="G18" s="19"/>
      <c r="H18" s="19"/>
      <c r="I18" s="19"/>
      <c r="J18" s="19">
        <f>+H18*I18</f>
        <v>0</v>
      </c>
      <c r="K18" s="19">
        <f>+E18+J18+G18</f>
        <v>0</v>
      </c>
    </row>
    <row r="19" spans="1:11" s="2" customFormat="1" ht="15" x14ac:dyDescent="0.2">
      <c r="A19" s="6" t="s">
        <v>21</v>
      </c>
      <c r="B19" s="18" t="s">
        <v>36</v>
      </c>
      <c r="C19" s="20"/>
      <c r="D19" s="20"/>
      <c r="E19" s="23">
        <f t="shared" ref="E19:E23" si="2">D19*C19</f>
        <v>0</v>
      </c>
      <c r="F19" s="21"/>
      <c r="G19" s="24"/>
      <c r="H19" s="21"/>
      <c r="I19" s="21"/>
      <c r="J19" s="21"/>
      <c r="K19" s="21"/>
    </row>
    <row r="20" spans="1:11" s="2" customFormat="1" ht="15" x14ac:dyDescent="0.2">
      <c r="A20" s="6" t="s">
        <v>29</v>
      </c>
      <c r="B20" s="18" t="s">
        <v>37</v>
      </c>
      <c r="C20" s="20"/>
      <c r="D20" s="20"/>
      <c r="E20" s="20">
        <f t="shared" ref="E20" si="3">D20*C20</f>
        <v>0</v>
      </c>
      <c r="F20" s="25"/>
      <c r="G20" s="21"/>
      <c r="H20" s="21"/>
      <c r="I20" s="21"/>
      <c r="J20" s="21"/>
      <c r="K20" s="21"/>
    </row>
    <row r="21" spans="1:11" ht="16.5" customHeight="1" x14ac:dyDescent="0.2">
      <c r="A21" s="6" t="s">
        <v>30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1:11" s="2" customFormat="1" ht="18.95" customHeight="1" x14ac:dyDescent="0.2">
      <c r="A22" s="6" t="s">
        <v>31</v>
      </c>
      <c r="B22" s="18" t="s">
        <v>39</v>
      </c>
      <c r="C22" s="19"/>
      <c r="D22" s="19"/>
      <c r="E22" s="19">
        <f>D22*C22</f>
        <v>0</v>
      </c>
      <c r="F22" s="19"/>
      <c r="G22" s="19"/>
      <c r="H22" s="19"/>
      <c r="I22" s="19"/>
      <c r="J22" s="19">
        <f>+H22*I22</f>
        <v>0</v>
      </c>
      <c r="K22" s="19">
        <f>+E22+J22+G22</f>
        <v>0</v>
      </c>
    </row>
    <row r="23" spans="1:11" s="2" customFormat="1" ht="15" x14ac:dyDescent="0.2">
      <c r="A23" s="6" t="s">
        <v>32</v>
      </c>
      <c r="B23" s="18" t="s">
        <v>40</v>
      </c>
      <c r="C23" s="21"/>
      <c r="D23" s="21"/>
      <c r="E23" s="21">
        <f t="shared" si="2"/>
        <v>0</v>
      </c>
      <c r="F23" s="26"/>
      <c r="G23" s="21"/>
      <c r="H23" s="21"/>
      <c r="I23" s="21"/>
      <c r="J23" s="21"/>
      <c r="K23" s="21"/>
    </row>
    <row r="24" spans="1:11" s="2" customFormat="1" ht="9" customHeight="1" x14ac:dyDescent="0.2">
      <c r="A24" s="6"/>
      <c r="B24" s="18"/>
      <c r="C24" s="21"/>
      <c r="D24" s="21"/>
      <c r="E24" s="27"/>
      <c r="F24" s="28"/>
      <c r="G24" s="27"/>
      <c r="H24" s="27"/>
      <c r="I24" s="27"/>
      <c r="J24" s="27"/>
      <c r="K24" s="27"/>
    </row>
    <row r="25" spans="1:11" s="2" customFormat="1" ht="15" x14ac:dyDescent="0.2">
      <c r="A25" s="13">
        <v>3</v>
      </c>
      <c r="B25" s="16" t="s">
        <v>41</v>
      </c>
      <c r="C25" s="15"/>
      <c r="D25" s="15"/>
      <c r="E25" s="15"/>
      <c r="F25" s="15"/>
      <c r="G25" s="15"/>
      <c r="H25" s="15"/>
      <c r="I25" s="15"/>
      <c r="J25" s="15"/>
      <c r="K25" s="15"/>
    </row>
    <row r="26" spans="1:11" s="2" customFormat="1" ht="15" x14ac:dyDescent="0.2">
      <c r="A26" s="6" t="s">
        <v>18</v>
      </c>
      <c r="B26" s="30" t="s">
        <v>42</v>
      </c>
      <c r="C26" s="21"/>
      <c r="D26" s="21"/>
      <c r="E26" s="27"/>
      <c r="F26" s="28"/>
      <c r="G26" s="27"/>
      <c r="H26" s="27"/>
      <c r="I26" s="27"/>
      <c r="J26" s="27"/>
      <c r="K26" s="27"/>
    </row>
    <row r="27" spans="1:11" s="2" customFormat="1" ht="15" x14ac:dyDescent="0.2">
      <c r="A27" s="6" t="s">
        <v>51</v>
      </c>
      <c r="B27" s="30" t="s">
        <v>43</v>
      </c>
      <c r="C27" s="21"/>
      <c r="D27" s="21"/>
      <c r="E27" s="27"/>
      <c r="F27" s="28"/>
      <c r="G27" s="27"/>
      <c r="H27" s="27"/>
      <c r="I27" s="27"/>
      <c r="J27" s="27"/>
      <c r="K27" s="27"/>
    </row>
    <row r="28" spans="1:11" s="2" customFormat="1" ht="15" x14ac:dyDescent="0.2">
      <c r="A28" s="6" t="s">
        <v>52</v>
      </c>
      <c r="B28" s="30" t="s">
        <v>44</v>
      </c>
      <c r="C28" s="21"/>
      <c r="D28" s="21"/>
      <c r="E28" s="27"/>
      <c r="F28" s="28"/>
      <c r="G28" s="27"/>
      <c r="H28" s="27"/>
      <c r="I28" s="27"/>
      <c r="J28" s="27"/>
      <c r="K28" s="27"/>
    </row>
    <row r="29" spans="1:11" s="2" customFormat="1" ht="15" x14ac:dyDescent="0.2">
      <c r="A29" s="6" t="s">
        <v>53</v>
      </c>
      <c r="B29" s="30" t="s">
        <v>45</v>
      </c>
      <c r="C29" s="21"/>
      <c r="D29" s="21"/>
      <c r="E29" s="27"/>
      <c r="F29" s="28"/>
      <c r="G29" s="27"/>
      <c r="H29" s="27"/>
      <c r="I29" s="27"/>
      <c r="J29" s="27"/>
      <c r="K29" s="27"/>
    </row>
    <row r="30" spans="1:11" s="2" customFormat="1" ht="15" x14ac:dyDescent="0.2">
      <c r="A30" s="6" t="s">
        <v>54</v>
      </c>
      <c r="B30" s="30" t="s">
        <v>46</v>
      </c>
      <c r="C30" s="21"/>
      <c r="D30" s="21"/>
      <c r="E30" s="27"/>
      <c r="F30" s="28"/>
      <c r="G30" s="27"/>
      <c r="H30" s="27"/>
      <c r="I30" s="27"/>
      <c r="J30" s="27"/>
      <c r="K30" s="27"/>
    </row>
    <row r="31" spans="1:11" s="2" customFormat="1" ht="15" x14ac:dyDescent="0.2">
      <c r="A31" s="6" t="s">
        <v>55</v>
      </c>
      <c r="B31" s="30" t="s">
        <v>47</v>
      </c>
      <c r="C31" s="21"/>
      <c r="D31" s="21"/>
      <c r="E31" s="27"/>
      <c r="F31" s="28"/>
      <c r="G31" s="27"/>
      <c r="H31" s="27"/>
      <c r="I31" s="27"/>
      <c r="J31" s="27"/>
      <c r="K31" s="27"/>
    </row>
    <row r="32" spans="1:11" s="2" customFormat="1" ht="15" x14ac:dyDescent="0.2">
      <c r="A32" s="6" t="s">
        <v>56</v>
      </c>
      <c r="B32" s="30" t="s">
        <v>48</v>
      </c>
      <c r="C32" s="21"/>
      <c r="D32" s="21"/>
      <c r="E32" s="27"/>
      <c r="F32" s="28"/>
      <c r="G32" s="27"/>
      <c r="H32" s="27"/>
      <c r="I32" s="27"/>
      <c r="J32" s="27"/>
      <c r="K32" s="27"/>
    </row>
    <row r="33" spans="1:11" s="2" customFormat="1" ht="15" x14ac:dyDescent="0.2">
      <c r="A33" s="6" t="s">
        <v>57</v>
      </c>
      <c r="B33" s="30" t="s">
        <v>49</v>
      </c>
      <c r="C33" s="21"/>
      <c r="D33" s="21"/>
      <c r="E33" s="27"/>
      <c r="F33" s="28"/>
      <c r="G33" s="27"/>
      <c r="H33" s="27"/>
      <c r="I33" s="27"/>
      <c r="J33" s="27"/>
      <c r="K33" s="27"/>
    </row>
    <row r="34" spans="1:11" s="2" customFormat="1" ht="15" x14ac:dyDescent="0.2">
      <c r="A34" s="6" t="s">
        <v>58</v>
      </c>
      <c r="B34" s="30" t="s">
        <v>50</v>
      </c>
      <c r="C34" s="21"/>
      <c r="D34" s="21"/>
      <c r="E34" s="27"/>
      <c r="F34" s="28"/>
      <c r="G34" s="27"/>
      <c r="H34" s="27"/>
      <c r="I34" s="27"/>
      <c r="J34" s="27"/>
      <c r="K34" s="27"/>
    </row>
    <row r="35" spans="1:11" s="2" customFormat="1" ht="9" customHeight="1" x14ac:dyDescent="0.2">
      <c r="A35" s="6"/>
      <c r="B35" s="18"/>
      <c r="C35" s="21"/>
      <c r="D35" s="21"/>
      <c r="E35" s="27"/>
      <c r="F35" s="28"/>
      <c r="G35" s="27"/>
      <c r="H35" s="27"/>
      <c r="I35" s="27"/>
      <c r="J35" s="27"/>
      <c r="K35" s="27"/>
    </row>
    <row r="36" spans="1:11" s="2" customFormat="1" ht="15" x14ac:dyDescent="0.2">
      <c r="A36" s="13">
        <v>4</v>
      </c>
      <c r="B36" s="16" t="s">
        <v>59</v>
      </c>
      <c r="C36" s="21"/>
      <c r="D36" s="21"/>
      <c r="E36" s="27"/>
      <c r="F36" s="28"/>
      <c r="G36" s="27"/>
      <c r="H36" s="27"/>
      <c r="I36" s="27"/>
      <c r="J36" s="27"/>
      <c r="K36" s="27"/>
    </row>
    <row r="37" spans="1:11" s="2" customFormat="1" ht="9" customHeight="1" thickBot="1" x14ac:dyDescent="0.25">
      <c r="A37" s="33"/>
      <c r="B37" s="34"/>
      <c r="C37" s="35"/>
      <c r="D37" s="35"/>
      <c r="E37" s="32"/>
      <c r="F37" s="28"/>
      <c r="G37" s="27"/>
      <c r="H37" s="27"/>
      <c r="I37" s="27"/>
      <c r="J37" s="27"/>
      <c r="K37" s="27"/>
    </row>
    <row r="38" spans="1:11" ht="15" x14ac:dyDescent="0.25">
      <c r="A38" s="36"/>
      <c r="B38" s="36"/>
      <c r="C38" s="36"/>
      <c r="D38" s="36"/>
      <c r="E38" s="38" t="s">
        <v>1</v>
      </c>
      <c r="F38" s="39"/>
      <c r="G38" s="39"/>
      <c r="H38" s="39"/>
      <c r="I38" s="39"/>
      <c r="J38" s="39"/>
      <c r="K38" s="40">
        <f>SUM(K5:K37)</f>
        <v>0</v>
      </c>
    </row>
    <row r="39" spans="1:11" ht="15" x14ac:dyDescent="0.25">
      <c r="E39" s="41" t="s">
        <v>3</v>
      </c>
      <c r="F39" s="37"/>
      <c r="G39" s="37"/>
      <c r="H39" s="37"/>
      <c r="I39" s="37"/>
      <c r="J39" s="37"/>
      <c r="K39" s="42">
        <f>0.2*K38</f>
        <v>0</v>
      </c>
    </row>
    <row r="40" spans="1:11" ht="15.75" thickBot="1" x14ac:dyDescent="0.3">
      <c r="E40" s="43" t="s">
        <v>2</v>
      </c>
      <c r="F40" s="44"/>
      <c r="G40" s="44"/>
      <c r="H40" s="44"/>
      <c r="I40" s="44"/>
      <c r="J40" s="44"/>
      <c r="K40" s="45">
        <f>K39+K38</f>
        <v>0</v>
      </c>
    </row>
    <row r="41" spans="1:11" x14ac:dyDescent="0.2">
      <c r="J41"/>
      <c r="K41"/>
    </row>
    <row r="42" spans="1:11" x14ac:dyDescent="0.2">
      <c r="J42"/>
      <c r="K42"/>
    </row>
    <row r="43" spans="1:11" x14ac:dyDescent="0.2">
      <c r="J43"/>
      <c r="K43"/>
    </row>
    <row r="44" spans="1:11" x14ac:dyDescent="0.2">
      <c r="J44"/>
      <c r="K44"/>
    </row>
    <row r="45" spans="1:11" x14ac:dyDescent="0.2">
      <c r="J45"/>
      <c r="K45"/>
    </row>
    <row r="46" spans="1:11" x14ac:dyDescent="0.2">
      <c r="J46"/>
      <c r="K46"/>
    </row>
  </sheetData>
  <sheetProtection formatCells="0" formatColumns="0" insertRows="0"/>
  <mergeCells count="11">
    <mergeCell ref="A1:K1"/>
    <mergeCell ref="E40:J40"/>
    <mergeCell ref="E38:J38"/>
    <mergeCell ref="E39:J39"/>
    <mergeCell ref="A2:K2"/>
    <mergeCell ref="F3:G3"/>
    <mergeCell ref="H3:J3"/>
    <mergeCell ref="K3:K4"/>
    <mergeCell ref="C3:E3"/>
    <mergeCell ref="A3:A4"/>
    <mergeCell ref="B3:B4"/>
  </mergeCells>
  <phoneticPr fontId="10" type="noConversion"/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36" fitToHeight="4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Scénario 1</vt:lpstr>
      <vt:lpstr>'DPGF Scénario 1'!Zone_d_impression</vt:lpstr>
    </vt:vector>
  </TitlesOfParts>
  <Company>SFERE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ACIL57</dc:creator>
  <cp:lastModifiedBy>RIGAL Marine</cp:lastModifiedBy>
  <cp:lastPrinted>2019-03-25T22:44:58Z</cp:lastPrinted>
  <dcterms:created xsi:type="dcterms:W3CDTF">2004-03-03T17:07:43Z</dcterms:created>
  <dcterms:modified xsi:type="dcterms:W3CDTF">2025-10-28T10:27:28Z</dcterms:modified>
</cp:coreProperties>
</file>